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3D3AE5F-748B-4AFC-AA28-FBEA1A21482B}" xr6:coauthVersionLast="47" xr6:coauthVersionMax="47" xr10:uidLastSave="{00000000-0000-0000-0000-000000000000}"/>
  <bookViews>
    <workbookView xWindow="40980" yWindow="6615" windowWidth="28740" windowHeight="13395" tabRatio="632" firstSheet="37" activeTab="3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Exceed Reserves" sheetId="2" r:id="rId42"/>
    <sheet name="Standing Facilities" sheetId="12" r:id="rId4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55" i="135" l="1"/>
  <c r="Q55" i="135"/>
  <c r="D14" i="134"/>
  <c r="D7" i="134"/>
  <c r="Q54" i="135"/>
  <c r="W52" i="135" l="1"/>
  <c r="W53" i="135"/>
  <c r="Y51" i="135"/>
  <c r="W51" i="135"/>
  <c r="Q51" i="135"/>
  <c r="Q52" i="135" s="1"/>
  <c r="Q53" i="135" s="1"/>
  <c r="Y50" i="135" l="1"/>
  <c r="Q49" i="135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N43" i="135"/>
  <c r="K43" i="135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N26" i="135" s="1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N55" i="135" l="1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Y52" i="135" s="1"/>
  <c r="Y53" i="135" s="1"/>
  <c r="Y54" i="135" s="1"/>
  <c r="Y55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Z47" i="135" l="1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C7" i="134"/>
  <c r="P14" i="135" l="1"/>
  <c r="O14" i="135" s="1"/>
  <c r="Q15" i="135"/>
  <c r="N27" i="134"/>
  <c r="N37" i="134"/>
  <c r="N33" i="134"/>
  <c r="N35" i="134"/>
  <c r="N20" i="134"/>
  <c r="N14" i="134"/>
  <c r="Y7" i="134"/>
  <c r="Y8" i="134" s="1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Y20" i="134" s="1"/>
  <c r="Y21" i="134" s="1"/>
  <c r="Y22" i="134" s="1"/>
  <c r="Y23" i="134" s="1"/>
  <c r="Y24" i="134" s="1"/>
  <c r="Y25" i="134" s="1"/>
  <c r="Y26" i="134" s="1"/>
  <c r="D21" i="133"/>
  <c r="P19" i="135" l="1"/>
  <c r="O19" i="135" s="1"/>
  <c r="Q20" i="135"/>
  <c r="S19" i="135"/>
  <c r="R19" i="135" s="1"/>
  <c r="Y27" i="134"/>
  <c r="Y28" i="134" s="1"/>
  <c r="Y29" i="134" s="1"/>
  <c r="Z12" i="134"/>
  <c r="Z19" i="134"/>
  <c r="D15" i="133"/>
  <c r="P20" i="135" l="1"/>
  <c r="O20" i="135" s="1"/>
  <c r="Q21" i="135"/>
  <c r="S20" i="135"/>
  <c r="R20" i="135" s="1"/>
  <c r="Y30" i="134"/>
  <c r="Y31" i="134" s="1"/>
  <c r="Y32" i="134" s="1"/>
  <c r="D14" i="133"/>
  <c r="P21" i="135" l="1"/>
  <c r="O21" i="135" s="1"/>
  <c r="Q22" i="135"/>
  <c r="S21" i="135"/>
  <c r="R21" i="135" s="1"/>
  <c r="Y33" i="134"/>
  <c r="Y34" i="134" s="1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P22" i="135"/>
  <c r="O22" i="135" s="1"/>
  <c r="Q23" i="135"/>
  <c r="S22" i="135"/>
  <c r="R22" i="135" s="1"/>
  <c r="Z26" i="134"/>
  <c r="D7" i="133"/>
  <c r="Y44" i="134" l="1"/>
  <c r="Y45" i="134" s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Q7" i="134" l="1"/>
  <c r="S7" i="134" l="1"/>
  <c r="R7" i="134" s="1"/>
  <c r="Q8" i="134"/>
  <c r="S8" i="134" s="1"/>
  <c r="R8" i="134" s="1"/>
  <c r="P7" i="134"/>
  <c r="O7" i="134" s="1"/>
  <c r="P8" i="134" l="1"/>
  <c r="O8" i="134" s="1"/>
  <c r="Q9" i="134"/>
  <c r="Q10" i="134" s="1"/>
  <c r="S10" i="134" s="1"/>
  <c r="R10" i="134" s="1"/>
  <c r="S9" i="134" l="1"/>
  <c r="R9" i="134" s="1"/>
  <c r="P9" i="134"/>
  <c r="O9" i="134" s="1"/>
  <c r="Q11" i="134"/>
  <c r="Q12" i="134" s="1"/>
  <c r="Q13" i="134" s="1"/>
  <c r="Q14" i="134" s="1"/>
  <c r="P10" i="134" l="1"/>
  <c r="O10" i="134" s="1"/>
  <c r="S11" i="134"/>
  <c r="R11" i="134" s="1"/>
  <c r="S14" i="134"/>
  <c r="S13" i="134"/>
  <c r="P11" i="134"/>
  <c r="O11" i="134" s="1"/>
  <c r="S12" i="134"/>
  <c r="R12" i="134" s="1"/>
  <c r="P12" i="134" l="1"/>
  <c r="O12" i="134" s="1"/>
  <c r="R14" i="134"/>
  <c r="P13" i="134"/>
  <c r="O13" i="134" s="1"/>
  <c r="R13" i="134"/>
  <c r="P14" i="134" l="1"/>
  <c r="O14" i="134" s="1"/>
  <c r="Q15" i="134"/>
  <c r="S15" i="134" l="1"/>
  <c r="P15" i="134"/>
  <c r="O15" i="134" s="1"/>
  <c r="Q16" i="134"/>
  <c r="S16" i="134" s="1"/>
  <c r="R16" i="134" s="1"/>
  <c r="R15" i="134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Q28" i="134" s="1"/>
  <c r="Q29" i="134" s="1"/>
  <c r="P26" i="134"/>
  <c r="O26" i="134" s="1"/>
  <c r="S26" i="134"/>
  <c r="R26" i="134" s="1"/>
  <c r="P27" i="134" l="1"/>
  <c r="O27" i="134" s="1"/>
  <c r="S27" i="134"/>
  <c r="R27" i="134" s="1"/>
  <c r="P28" i="134" l="1"/>
  <c r="O28" i="134" s="1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Q34" i="134" s="1"/>
  <c r="S31" i="134"/>
  <c r="R31" i="134" s="1"/>
  <c r="P32" i="134" l="1"/>
  <c r="O32" i="134" s="1"/>
  <c r="S32" i="134"/>
  <c r="R32" i="134" s="1"/>
  <c r="P33" i="134" l="1"/>
  <c r="O33" i="134" s="1"/>
  <c r="S33" i="134"/>
  <c r="R33" i="134" s="1"/>
  <c r="Q35" i="134" l="1"/>
  <c r="Q36" i="134" s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P48" i="134" l="1"/>
  <c r="O48" i="134" s="1"/>
  <c r="S48" i="134"/>
  <c r="R48" i="134" s="1"/>
</calcChain>
</file>

<file path=xl/sharedStrings.xml><?xml version="1.0" encoding="utf-8"?>
<sst xmlns="http://schemas.openxmlformats.org/spreadsheetml/2006/main" count="1663" uniqueCount="385">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</sst>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tabSelected="1" zoomScale="120" zoomScaleNormal="12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G59" sqref="G5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4700</v>
      </c>
      <c r="J33" s="25">
        <v>500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-3209437.111111111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-2700</v>
      </c>
      <c r="J34" s="25">
        <v>500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-2000</v>
      </c>
      <c r="J35" s="25">
        <v>500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-14400</v>
      </c>
      <c r="J36" s="25">
        <v>500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500</v>
      </c>
      <c r="K37" s="170">
        <f t="shared" si="9"/>
        <v>18100</v>
      </c>
      <c r="L37" s="171">
        <v>-49</v>
      </c>
      <c r="M37" s="153"/>
      <c r="N37" s="149">
        <f t="shared" si="8"/>
        <v>-2577</v>
      </c>
      <c r="O37" s="67">
        <f t="shared" si="2"/>
        <v>2311.8370967743799</v>
      </c>
      <c r="P37" s="7">
        <f t="shared" si="5"/>
        <v>71666.950000005774</v>
      </c>
      <c r="Q37" s="164">
        <f>Q36+N37-1</f>
        <v>163630.45000000019</v>
      </c>
      <c r="R37" s="29">
        <f t="shared" si="3"/>
        <v>101.39920935580678</v>
      </c>
      <c r="S37" s="5">
        <f>SUM($Q$7:$Q37)/T37+1</f>
        <v>167608.83709677437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-3212172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2187.5437500001863</v>
      </c>
      <c r="P38" s="7">
        <f t="shared" si="5"/>
        <v>70001.40000000596</v>
      </c>
      <c r="Q38" s="164">
        <f t="shared" si="11"/>
        <v>163630.45000000019</v>
      </c>
      <c r="R38" s="29">
        <f t="shared" si="3"/>
        <v>101.32340997362319</v>
      </c>
      <c r="S38" s="5">
        <f>SUM($Q$7:$Q38)/T38</f>
        <v>167483.54375000019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-3212172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2070.7833333335197</v>
      </c>
      <c r="P39" s="7">
        <f t="shared" si="5"/>
        <v>68335.850000006147</v>
      </c>
      <c r="Q39" s="164">
        <f t="shared" si="11"/>
        <v>163630.45000000019</v>
      </c>
      <c r="R39" s="29">
        <f t="shared" si="3"/>
        <v>101.25398275417041</v>
      </c>
      <c r="S39" s="5">
        <f>SUM($Q$7:$Q39)/T39+2</f>
        <v>167368.78333333353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-3212172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-5900</v>
      </c>
      <c r="J40" s="25">
        <v>100</v>
      </c>
      <c r="K40" s="170">
        <f t="shared" si="9"/>
        <v>-5500</v>
      </c>
      <c r="L40" s="171">
        <v>-27</v>
      </c>
      <c r="M40" s="153"/>
      <c r="N40" s="149">
        <f t="shared" si="8"/>
        <v>810</v>
      </c>
      <c r="O40" s="67">
        <f t="shared" si="2"/>
        <v>1984.6264705884216</v>
      </c>
      <c r="P40" s="7">
        <f t="shared" si="5"/>
        <v>67477.300000006333</v>
      </c>
      <c r="Q40" s="164">
        <f>Q39+N40-3</f>
        <v>164437.45000000019</v>
      </c>
      <c r="R40" s="29">
        <f t="shared" si="3"/>
        <v>101.20004505286784</v>
      </c>
      <c r="S40" s="5">
        <f>SUM($Q$7:$Q40)/T40-1</f>
        <v>167279.62647058841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-3206643</v>
      </c>
      <c r="Z40" s="217">
        <f>AVERAGE(Y40:Y48)</f>
        <v>-3229359.222222222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13000</v>
      </c>
      <c r="J41" s="25">
        <v>100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2273.4785714287577</v>
      </c>
      <c r="P41" s="7">
        <f t="shared" si="5"/>
        <v>79571.750000006519</v>
      </c>
      <c r="Q41" s="164">
        <f>Q40+N41-3</f>
        <v>177390.45000000019</v>
      </c>
      <c r="R41" s="29">
        <f t="shared" si="3"/>
        <v>101.37600339477591</v>
      </c>
      <c r="S41" s="5">
        <f>SUM($Q$7:$Q41)/T41+1</f>
        <v>167570.47857142877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-3220066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4300</v>
      </c>
      <c r="J42" s="25">
        <v>100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2263.3666666668528</v>
      </c>
      <c r="P42" s="7">
        <f t="shared" si="5"/>
        <v>81481.200000006706</v>
      </c>
      <c r="Q42" s="164">
        <f>Q41+N42+1</f>
        <v>167205.45000000019</v>
      </c>
      <c r="R42" s="29">
        <f t="shared" si="3"/>
        <v>101.368675991353</v>
      </c>
      <c r="S42" s="5">
        <f>SUM($Q$7:$Q42)/T42-1</f>
        <v>167558.36666666684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-3224794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6100</v>
      </c>
      <c r="J43" s="25">
        <v>100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2238.9905405407267</v>
      </c>
      <c r="P43" s="7">
        <f t="shared" si="5"/>
        <v>82842.650000006892</v>
      </c>
      <c r="Q43" s="164">
        <f>Q42+N43+2</f>
        <v>166657.45000000019</v>
      </c>
      <c r="R43" s="29">
        <f t="shared" si="3"/>
        <v>101.29766633224078</v>
      </c>
      <c r="S43" s="5">
        <f>SUM($Q$7:$Q43)/T43-94</f>
        <v>167440.99054054072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-3231339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4200</v>
      </c>
      <c r="J44" s="25">
        <v>100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2024.6868421054494</v>
      </c>
      <c r="P44" s="7">
        <f t="shared" si="5"/>
        <v>76938.100000007078</v>
      </c>
      <c r="Q44" s="164">
        <f>Q43+N44-1</f>
        <v>159391.45000000019</v>
      </c>
      <c r="R44" s="29">
        <f t="shared" si="3"/>
        <v>101.22549053945977</v>
      </c>
      <c r="S44" s="5">
        <f>SUM($Q$7:$Q44)/T44+1</f>
        <v>167321.68684210544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-3235950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1821.3730769232632</v>
      </c>
      <c r="P45" s="7">
        <f t="shared" si="5"/>
        <v>71033.550000007264</v>
      </c>
      <c r="Q45" s="164">
        <f t="shared" ref="Q45:Q46" si="13">Q44+N45</f>
        <v>159391.45000000019</v>
      </c>
      <c r="R45" s="29">
        <f t="shared" si="3"/>
        <v>101.10249072991679</v>
      </c>
      <c r="S45" s="5">
        <f>SUM($Q$7:$Q45)/T45+1</f>
        <v>167118.37307692325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-3235950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1628.2250000001864</v>
      </c>
      <c r="P46" s="7">
        <f t="shared" si="5"/>
        <v>65129.000000007451</v>
      </c>
      <c r="Q46" s="164">
        <f t="shared" si="13"/>
        <v>159391.45000000019</v>
      </c>
      <c r="R46" s="29">
        <f t="shared" si="3"/>
        <v>100.98564091085093</v>
      </c>
      <c r="S46" s="5">
        <f>SUM($Q$7:$Q46)/T46+1</f>
        <v>166925.22500000018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-3235950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100</v>
      </c>
      <c r="J47" s="25">
        <v>100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1815.0109756099423</v>
      </c>
      <c r="P47" s="7">
        <f t="shared" si="5"/>
        <v>74415.450000007637</v>
      </c>
      <c r="Q47" s="164">
        <f>Q46+N47+1</f>
        <v>174582.45000000019</v>
      </c>
      <c r="R47" s="29">
        <f t="shared" si="3"/>
        <v>109.84839982553115</v>
      </c>
      <c r="S47" s="5">
        <f>SUM($Q$7:$Q47)/T47+1+14465-2</f>
        <v>181575.01097560994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-3222589.875</v>
      </c>
      <c r="Y47" s="156">
        <f t="shared" si="12"/>
        <v>-3236443</v>
      </c>
      <c r="Z47" s="217">
        <f>AVERAGE(Y47:Y48)</f>
        <v>-3236770.5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300</v>
      </c>
      <c r="J48" s="25">
        <v>100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2017.2595238097101</v>
      </c>
      <c r="P48" s="7">
        <f t="shared" si="5"/>
        <v>84724.900000007823</v>
      </c>
      <c r="Q48" s="164">
        <f>Q47+N48-2</f>
        <v>175605.45000000019</v>
      </c>
      <c r="R48" s="29">
        <f t="shared" si="3"/>
        <v>101.34925196242482</v>
      </c>
      <c r="S48" s="5">
        <f>SUM($Q$7:$Q48)/T48+213</f>
        <v>167526.25952380971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-3237098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2800</v>
      </c>
      <c r="J49" s="25">
        <v>100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2055.4965116280932</v>
      </c>
      <c r="P49" s="7">
        <f t="shared" si="5"/>
        <v>88386.350000008009</v>
      </c>
      <c r="Q49" s="164">
        <f>Q48+N49</f>
        <v>168957.45000000019</v>
      </c>
      <c r="R49" s="29">
        <f t="shared" si="3"/>
        <v>101.37238439625162</v>
      </c>
      <c r="S49" s="5">
        <f>SUM($Q$7:$Q49)/T49+213</f>
        <v>167564.49651162809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-3240327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-18100</v>
      </c>
      <c r="J50" s="25">
        <v>100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2561.6090909092773</v>
      </c>
      <c r="P50" s="7">
        <f t="shared" si="5"/>
        <v>112710.8000000082</v>
      </c>
      <c r="Q50" s="164">
        <f t="shared" ref="Q50:Q55" si="14">Q49+N50-2</f>
        <v>189620.45000000019</v>
      </c>
      <c r="R50" s="29">
        <f t="shared" si="3"/>
        <v>101.67857001434353</v>
      </c>
      <c r="S50" s="5">
        <f>SUM($Q$7:$Q50)/T50+213</f>
        <v>168070.60909090927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-3222577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-18200</v>
      </c>
      <c r="J51" s="25">
        <v>100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3793.4722222224086</v>
      </c>
      <c r="P51" s="7">
        <f t="shared" si="5"/>
        <v>170706.25000000838</v>
      </c>
      <c r="Q51" s="164">
        <f>Q50+N51-1</f>
        <v>223291.45000000019</v>
      </c>
      <c r="R51" s="29">
        <f t="shared" si="3"/>
        <v>102.42381680271902</v>
      </c>
      <c r="S51" s="5">
        <f>SUM($Q$7:$Q51)/T51+213</f>
        <v>169302.47222222242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-3207324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4971.7760869567082</v>
      </c>
      <c r="P52" s="7">
        <f t="shared" si="5"/>
        <v>228701.70000000857</v>
      </c>
      <c r="Q52" s="164">
        <f t="shared" ref="Q52:Q53" si="15">Q51+N52</f>
        <v>223291.45000000019</v>
      </c>
      <c r="R52" s="29">
        <f t="shared" si="3"/>
        <v>103.13666155681729</v>
      </c>
      <c r="S52" s="5">
        <f>SUM($Q$7:$Q52)/T52+213</f>
        <v>170480.7760869567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-3207324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6099.9393617023143</v>
      </c>
      <c r="P53" s="7">
        <f t="shared" si="5"/>
        <v>286697.15000000875</v>
      </c>
      <c r="Q53" s="164">
        <f t="shared" si="15"/>
        <v>223291.45000000019</v>
      </c>
      <c r="R53" s="29">
        <f t="shared" si="3"/>
        <v>103.81917249159223</v>
      </c>
      <c r="S53" s="5">
        <f>SUM($Q$7:$Q53)/T53+213</f>
        <v>171608.9393617023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-3207324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14600</v>
      </c>
      <c r="J54" s="25">
        <v>100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8223.9500000001863</v>
      </c>
      <c r="P54" s="7">
        <f t="shared" si="5"/>
        <v>394749.60000000894</v>
      </c>
      <c r="Q54" s="164">
        <f>Q53+N54+1</f>
        <v>273348.45000000019</v>
      </c>
      <c r="R54" s="29">
        <f t="shared" si="3"/>
        <v>105.10414650082286</v>
      </c>
      <c r="S54" s="5">
        <f>SUM($Q$7:$Q54)/T54+213</f>
        <v>173732.95000000019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-3222303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1000</v>
      </c>
      <c r="J55" s="25">
        <v>100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9026.4704081634518</v>
      </c>
      <c r="P55" s="7">
        <f t="shared" si="5"/>
        <v>442297.05000000913</v>
      </c>
      <c r="Q55" s="164">
        <f>Q54+N55-1</f>
        <v>212843.45000000019</v>
      </c>
      <c r="R55" s="29">
        <f t="shared" si="3"/>
        <v>105.46079179663357</v>
      </c>
      <c r="S55" s="5">
        <f>SUM($Q$7:$Q55)/T55</f>
        <v>174322.47040816344</v>
      </c>
      <c r="T55" s="18">
        <v>49</v>
      </c>
      <c r="U55" s="138"/>
      <c r="V55" s="137"/>
      <c r="W55" s="105"/>
      <c r="X55" s="167"/>
      <c r="Y55" s="156">
        <f t="shared" si="12"/>
        <v>-3223708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15" sqref="D1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165000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-3699+4033</f>
        <v>334</v>
      </c>
      <c r="E7" s="197"/>
      <c r="F7" s="198"/>
      <c r="G7" s="199">
        <f>D7+E7+F7-G53-G54</f>
        <v>3617015</v>
      </c>
      <c r="H7" s="132">
        <v>300</v>
      </c>
      <c r="I7" s="63">
        <v>-1000</v>
      </c>
      <c r="J7" s="63">
        <v>100</v>
      </c>
      <c r="K7" s="170">
        <f t="shared" ref="K7:K9" si="1">+H7+I7+J7</f>
        <v>-600</v>
      </c>
      <c r="L7" s="169"/>
      <c r="M7" s="203"/>
      <c r="N7" s="204">
        <f>L7+K7+G7+M7</f>
        <v>3616415</v>
      </c>
      <c r="O7" s="205">
        <f t="shared" ref="O7:O48" si="2">P7/T7</f>
        <v>3664256.45</v>
      </c>
      <c r="P7" s="206">
        <f>(+$Q7-$Q$3)</f>
        <v>3664256.45</v>
      </c>
      <c r="Q7" s="207">
        <f>G52+N7-2</f>
        <v>3829256.45</v>
      </c>
      <c r="R7" s="208">
        <f t="shared" ref="R7:R48" si="3">$S7/$Q$3*100</f>
        <v>2320.761484848485</v>
      </c>
      <c r="S7" s="209">
        <f>$Q7</f>
        <v>3829256.45</v>
      </c>
      <c r="T7" s="210">
        <v>1</v>
      </c>
      <c r="U7" s="211">
        <f>B7</f>
        <v>45189</v>
      </c>
      <c r="V7" s="212"/>
      <c r="W7" s="213">
        <v>-3198091</v>
      </c>
      <c r="X7" s="214">
        <f>AVERAGE(W7:W11)</f>
        <v>-3206965.6</v>
      </c>
      <c r="Y7" s="215">
        <f>G55-K7-L7</f>
        <v>600</v>
      </c>
      <c r="Z7" s="216">
        <f>AVERAGE(Y7:Y13)</f>
        <v>100.57142857142857</v>
      </c>
      <c r="AA7" s="92"/>
    </row>
    <row r="8" spans="2:255">
      <c r="B8" s="116">
        <v>45190</v>
      </c>
      <c r="C8" s="14"/>
      <c r="D8" s="87"/>
      <c r="E8" s="128"/>
      <c r="F8" s="162"/>
      <c r="G8" s="26">
        <f>D8+E8+F8-E7-F7</f>
        <v>0</v>
      </c>
      <c r="H8" s="132">
        <v>300</v>
      </c>
      <c r="I8" s="63">
        <v>-1000</v>
      </c>
      <c r="J8" s="63">
        <v>100</v>
      </c>
      <c r="K8" s="170">
        <f t="shared" si="1"/>
        <v>-600</v>
      </c>
      <c r="L8" s="171"/>
      <c r="M8" s="153"/>
      <c r="N8" s="149">
        <f>L8+K8+G8+M8</f>
        <v>-600</v>
      </c>
      <c r="O8" s="67">
        <f t="shared" si="2"/>
        <v>3663956.95</v>
      </c>
      <c r="P8" s="163">
        <f>(IF($Q8&lt;0,-$Q$3+P7,($Q8-$Q$3)+P7))</f>
        <v>7327913.9000000004</v>
      </c>
      <c r="Q8" s="164">
        <f>Q7+N8+1</f>
        <v>3828657.45</v>
      </c>
      <c r="R8" s="29">
        <f t="shared" si="3"/>
        <v>2320.5799696969698</v>
      </c>
      <c r="S8" s="165">
        <f>SUM($Q$7:$Q8)/T8</f>
        <v>3828956.95</v>
      </c>
      <c r="T8" s="166">
        <v>2</v>
      </c>
      <c r="U8" s="138">
        <f>B7+6</f>
        <v>45195</v>
      </c>
      <c r="V8" s="131"/>
      <c r="W8" s="105">
        <v>-3205171</v>
      </c>
      <c r="X8" s="167"/>
      <c r="Y8" s="156">
        <f>Y7-K8-L8</f>
        <v>1200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>
        <v>2800</v>
      </c>
      <c r="I9" s="63">
        <v>-1000</v>
      </c>
      <c r="J9" s="63">
        <v>100</v>
      </c>
      <c r="K9" s="170">
        <f t="shared" si="1"/>
        <v>1900</v>
      </c>
      <c r="L9" s="171"/>
      <c r="M9" s="153"/>
      <c r="N9" s="149">
        <f>L9+K9+G9+M9</f>
        <v>1900</v>
      </c>
      <c r="O9" s="67">
        <f t="shared" si="2"/>
        <v>3664489.7833333337</v>
      </c>
      <c r="P9" s="163">
        <f t="shared" ref="P9" si="4">(IF($Q9&lt;0,-$Q$3+P8,($Q9-$Q$3)+P8))</f>
        <v>10993469.350000001</v>
      </c>
      <c r="Q9" s="164">
        <f>Q8+N9-2</f>
        <v>3830555.45</v>
      </c>
      <c r="R9" s="29">
        <f t="shared" si="3"/>
        <v>2320.9035050505049</v>
      </c>
      <c r="S9" s="5">
        <f>SUM($Q$7:$Q9)/T9+1</f>
        <v>3829490.7833333337</v>
      </c>
      <c r="T9" s="17">
        <v>3</v>
      </c>
      <c r="U9" s="4"/>
      <c r="V9" s="131"/>
      <c r="W9" s="105">
        <v>-3210522</v>
      </c>
      <c r="X9" s="167"/>
      <c r="Y9" s="156">
        <f>Y8-K9-L9+1</f>
        <v>-699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3664756.2</v>
      </c>
      <c r="P10" s="163">
        <f>(IF($Q10&lt;0,-$Q$3+P9,($Q10-$Q$3)+P9))</f>
        <v>14659024.800000001</v>
      </c>
      <c r="Q10" s="164">
        <f>Q9+N10</f>
        <v>3830555.45</v>
      </c>
      <c r="R10" s="29">
        <f t="shared" si="3"/>
        <v>2321.0637575757578</v>
      </c>
      <c r="S10" s="5">
        <f>SUM($Q$7:$Q10)/T10-1</f>
        <v>3829755.2</v>
      </c>
      <c r="T10" s="17">
        <v>4</v>
      </c>
      <c r="U10" s="4"/>
      <c r="V10" s="131"/>
      <c r="W10" s="105">
        <v>-3210522</v>
      </c>
      <c r="X10" s="167"/>
      <c r="Y10" s="156">
        <f>Y9-K10-L10</f>
        <v>-699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3664916.05</v>
      </c>
      <c r="P11" s="163">
        <f t="shared" ref="P11:P48" si="5">(IF($Q11&lt;0,-$Q$3+P10,($Q11-$Q$3)+P10))</f>
        <v>18324580.25</v>
      </c>
      <c r="Q11" s="164">
        <f t="shared" ref="Q11:Q18" si="6">Q10+N11</f>
        <v>3830555.45</v>
      </c>
      <c r="R11" s="29">
        <f t="shared" si="3"/>
        <v>2321.1612424242426</v>
      </c>
      <c r="S11" s="5">
        <f>SUM($Q$7:$Q11)/T11</f>
        <v>3829916.05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-699</v>
      </c>
      <c r="Z11" s="217"/>
      <c r="AA11" s="92"/>
    </row>
    <row r="12" spans="2:255">
      <c r="B12" s="116">
        <v>45194</v>
      </c>
      <c r="C12" s="14"/>
      <c r="D12" s="87"/>
      <c r="E12" s="87"/>
      <c r="F12" s="23"/>
      <c r="G12" s="26">
        <f>D12+E12+F12-E9-F9</f>
        <v>0</v>
      </c>
      <c r="H12" s="132">
        <v>300</v>
      </c>
      <c r="I12" s="63">
        <v>-1000</v>
      </c>
      <c r="J12" s="63">
        <v>-100</v>
      </c>
      <c r="K12" s="170">
        <f>+H12+I12+J12</f>
        <v>-800</v>
      </c>
      <c r="L12" s="171"/>
      <c r="M12" s="153"/>
      <c r="N12" s="149">
        <f t="shared" ref="N12:N48" si="8">L12+K12+G12+M12</f>
        <v>-800</v>
      </c>
      <c r="O12" s="67">
        <f t="shared" si="2"/>
        <v>3664889.2833333332</v>
      </c>
      <c r="P12" s="163">
        <f t="shared" si="5"/>
        <v>21989335.699999999</v>
      </c>
      <c r="Q12" s="164">
        <f>Q11+N12</f>
        <v>3829755.45</v>
      </c>
      <c r="R12" s="29">
        <f t="shared" si="3"/>
        <v>2321.1450202020201</v>
      </c>
      <c r="S12" s="5">
        <f>SUM($Q$7:$Q12)/T12</f>
        <v>3829889.2833333332</v>
      </c>
      <c r="T12" s="17">
        <v>6</v>
      </c>
      <c r="U12" s="138">
        <f>B12</f>
        <v>45194</v>
      </c>
      <c r="V12" s="310"/>
      <c r="W12" s="105">
        <v>-3216287</v>
      </c>
      <c r="X12" s="167">
        <f>AVERAGE(W12:W20)</f>
        <v>-3215112.4444444445</v>
      </c>
      <c r="Y12" s="156">
        <f>Y11-K12-L12</f>
        <v>101</v>
      </c>
      <c r="Z12" s="217">
        <f>AVERAGE(Y12:Y20)</f>
        <v>830.55555555555554</v>
      </c>
      <c r="AA12" s="92"/>
    </row>
    <row r="13" spans="2:255">
      <c r="B13" s="116">
        <v>45195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-1000</v>
      </c>
      <c r="J13" s="63">
        <v>-100</v>
      </c>
      <c r="K13" s="170">
        <f>+H13+I13+J13</f>
        <v>-800</v>
      </c>
      <c r="L13" s="171"/>
      <c r="M13" s="153"/>
      <c r="N13" s="149">
        <f t="shared" si="8"/>
        <v>-800</v>
      </c>
      <c r="O13" s="67">
        <f t="shared" si="2"/>
        <v>3664756.1642857143</v>
      </c>
      <c r="P13" s="163">
        <f t="shared" si="5"/>
        <v>25653293.149999999</v>
      </c>
      <c r="Q13" s="164">
        <f>Q12+N13+2</f>
        <v>3828957.45</v>
      </c>
      <c r="R13" s="29">
        <f t="shared" si="3"/>
        <v>2321.0643419913422</v>
      </c>
      <c r="S13" s="5">
        <f>SUM($Q$7:$Q13)/T13</f>
        <v>3829756.1642857143</v>
      </c>
      <c r="T13" s="17">
        <v>7</v>
      </c>
      <c r="U13" s="138">
        <f>B12+8</f>
        <v>45202</v>
      </c>
      <c r="V13" s="249"/>
      <c r="W13" s="105">
        <v>-3213592</v>
      </c>
      <c r="X13" s="167"/>
      <c r="Y13" s="156">
        <f>Y12-K13-L13-1</f>
        <v>900</v>
      </c>
      <c r="Z13" s="217"/>
      <c r="AA13" s="92"/>
      <c r="AB13" s="92"/>
    </row>
    <row r="14" spans="2:255">
      <c r="B14" s="116">
        <v>45196</v>
      </c>
      <c r="C14" s="14"/>
      <c r="D14" s="87">
        <f>-66672-34231-4033</f>
        <v>-104936</v>
      </c>
      <c r="E14" s="87"/>
      <c r="F14" s="23"/>
      <c r="G14" s="26">
        <f>D14+E14+F14-E13-F13</f>
        <v>-104936</v>
      </c>
      <c r="H14" s="132"/>
      <c r="I14" s="63"/>
      <c r="J14" s="63"/>
      <c r="K14" s="170">
        <f t="shared" ref="K14:K48" si="9">+H14+I14+J14</f>
        <v>0</v>
      </c>
      <c r="L14" s="171"/>
      <c r="M14" s="154"/>
      <c r="N14" s="149">
        <f>L14+K14+G14+M14</f>
        <v>-104936</v>
      </c>
      <c r="O14" s="67">
        <f>P14/T14+1</f>
        <v>3651540.3249999997</v>
      </c>
      <c r="P14" s="163">
        <f t="shared" si="5"/>
        <v>29212314.599999998</v>
      </c>
      <c r="Q14" s="164">
        <f>Q13+N14</f>
        <v>3724021.45</v>
      </c>
      <c r="R14" s="29">
        <f t="shared" si="3"/>
        <v>2313.0541363636362</v>
      </c>
      <c r="S14" s="5">
        <f>SUM($Q$7:$Q14)/T14</f>
        <v>3816539.3249999997</v>
      </c>
      <c r="T14" s="17">
        <v>8</v>
      </c>
      <c r="U14" s="4"/>
      <c r="V14" s="4"/>
      <c r="W14" s="105">
        <v>-3218342</v>
      </c>
      <c r="X14" s="167"/>
      <c r="Y14" s="156">
        <f>Y13-K14-L14</f>
        <v>900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v>-4327</v>
      </c>
      <c r="E15" s="87"/>
      <c r="F15" s="23"/>
      <c r="G15" s="26">
        <f>D15+E15+F15-E14-F14</f>
        <v>-4327</v>
      </c>
      <c r="H15" s="132"/>
      <c r="I15" s="63"/>
      <c r="J15" s="63"/>
      <c r="K15" s="170">
        <f>+H15+I15+J15</f>
        <v>0</v>
      </c>
      <c r="L15" s="172"/>
      <c r="M15" s="153"/>
      <c r="N15" s="149">
        <f>L15+K15+G15+M15</f>
        <v>-4327</v>
      </c>
      <c r="O15" s="67">
        <f t="shared" si="2"/>
        <v>3640775.4499999997</v>
      </c>
      <c r="P15" s="7">
        <f t="shared" si="5"/>
        <v>32766979.049999997</v>
      </c>
      <c r="Q15" s="164">
        <f>Q14+N15-30</f>
        <v>3719664.45</v>
      </c>
      <c r="R15" s="29">
        <f t="shared" si="3"/>
        <v>2306.5305757575757</v>
      </c>
      <c r="S15" s="5">
        <f>SUM($Q$7:$Q15)/T15</f>
        <v>3805775.4499999997</v>
      </c>
      <c r="T15" s="17">
        <v>9</v>
      </c>
      <c r="U15" s="4"/>
      <c r="V15" s="4"/>
      <c r="W15" s="105">
        <v>-3220180</v>
      </c>
      <c r="X15" s="167"/>
      <c r="Y15" s="156">
        <f>Y14-K15-L15+29</f>
        <v>929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/>
      <c r="F16" s="23"/>
      <c r="G16" s="26">
        <f>D16+E16+F16-E15-F15</f>
        <v>0</v>
      </c>
      <c r="H16" s="132"/>
      <c r="I16" s="63"/>
      <c r="J16" s="63"/>
      <c r="K16" s="170">
        <f t="shared" si="9"/>
        <v>0</v>
      </c>
      <c r="L16" s="172"/>
      <c r="M16" s="153"/>
      <c r="N16" s="152">
        <f>L16+K16+G16+M16</f>
        <v>0</v>
      </c>
      <c r="O16" s="67">
        <f t="shared" si="2"/>
        <v>3632164.45</v>
      </c>
      <c r="P16" s="70">
        <f t="shared" si="5"/>
        <v>36321644.5</v>
      </c>
      <c r="Q16" s="164">
        <f>Q15+N16+1</f>
        <v>3719665.45</v>
      </c>
      <c r="R16" s="71">
        <f t="shared" si="3"/>
        <v>2301.311787878788</v>
      </c>
      <c r="S16" s="72">
        <f>SUM($Q$7:$Q16)/T16</f>
        <v>3797164.45</v>
      </c>
      <c r="T16" s="73">
        <v>10</v>
      </c>
      <c r="U16" s="218"/>
      <c r="V16" s="133"/>
      <c r="W16" s="105">
        <v>-3215657</v>
      </c>
      <c r="X16" s="167"/>
      <c r="Y16" s="156">
        <f>Y15-K16-L16</f>
        <v>929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3625119.0863636364</v>
      </c>
      <c r="P17" s="7">
        <f t="shared" si="5"/>
        <v>39876309.950000003</v>
      </c>
      <c r="Q17" s="164">
        <f t="shared" si="6"/>
        <v>3719665.45</v>
      </c>
      <c r="R17" s="29">
        <f t="shared" si="3"/>
        <v>2297.041870523416</v>
      </c>
      <c r="S17" s="5">
        <f>SUM($Q$7:$Q17)/T17</f>
        <v>3790119.0863636364</v>
      </c>
      <c r="T17" s="18">
        <v>11</v>
      </c>
      <c r="U17" s="27"/>
      <c r="V17" s="136"/>
      <c r="W17" s="105">
        <v>-3215657</v>
      </c>
      <c r="X17" s="167"/>
      <c r="Y17" s="156">
        <f t="shared" si="7"/>
        <v>929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3619247.9500000007</v>
      </c>
      <c r="P18" s="7">
        <f t="shared" si="5"/>
        <v>43430975.400000006</v>
      </c>
      <c r="Q18" s="164">
        <f t="shared" si="6"/>
        <v>3719665.45</v>
      </c>
      <c r="R18" s="29">
        <f t="shared" si="3"/>
        <v>2293.4830000000006</v>
      </c>
      <c r="S18" s="5">
        <f>SUM($Q$7:$Q18)/T18-1</f>
        <v>3784246.9500000007</v>
      </c>
      <c r="T18" s="18">
        <v>12</v>
      </c>
      <c r="U18" s="27"/>
      <c r="V18" s="136"/>
      <c r="W18" s="105">
        <v>-3215657</v>
      </c>
      <c r="X18" s="167"/>
      <c r="Y18" s="156">
        <f t="shared" si="7"/>
        <v>929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>+H19+I19+J19</f>
        <v>0</v>
      </c>
      <c r="L19" s="171"/>
      <c r="M19" s="153"/>
      <c r="N19" s="149">
        <f t="shared" si="8"/>
        <v>0</v>
      </c>
      <c r="O19" s="67">
        <f t="shared" si="2"/>
        <v>3614280.0653846161</v>
      </c>
      <c r="P19" s="7">
        <f t="shared" si="5"/>
        <v>46985640.850000009</v>
      </c>
      <c r="Q19" s="164">
        <f>Q18+N19</f>
        <v>3719665.45</v>
      </c>
      <c r="R19" s="29">
        <f t="shared" si="3"/>
        <v>2290.4721608391615</v>
      </c>
      <c r="S19" s="5">
        <f>SUM($Q$7:$Q19)/T19-1</f>
        <v>3779279.0653846161</v>
      </c>
      <c r="T19" s="18">
        <v>13</v>
      </c>
      <c r="U19" s="138">
        <f>B19</f>
        <v>45201</v>
      </c>
      <c r="V19" s="131"/>
      <c r="W19" s="105">
        <v>-3217880</v>
      </c>
      <c r="X19" s="167">
        <f>AVERAGE(W20:W27)</f>
        <v>-3209928</v>
      </c>
      <c r="Y19" s="156">
        <f>Y18-K19-L19</f>
        <v>929</v>
      </c>
      <c r="Z19" s="217">
        <f>AVERAGE(Y19:Y27)</f>
        <v>928.88888888888891</v>
      </c>
      <c r="AA19" s="92"/>
      <c r="AD19" s="309"/>
    </row>
    <row r="20" spans="2:31">
      <c r="B20" s="116">
        <v>45202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 t="shared" si="9"/>
        <v>0</v>
      </c>
      <c r="L20" s="171"/>
      <c r="M20" s="153"/>
      <c r="N20" s="149">
        <f t="shared" si="8"/>
        <v>0</v>
      </c>
      <c r="O20" s="67">
        <f t="shared" si="2"/>
        <v>3610021.8071428579</v>
      </c>
      <c r="P20" s="7">
        <f t="shared" si="5"/>
        <v>50540305.300000012</v>
      </c>
      <c r="Q20" s="164">
        <f>Q19+N20-1</f>
        <v>3719664.45</v>
      </c>
      <c r="R20" s="29">
        <f t="shared" si="3"/>
        <v>2287.892004329005</v>
      </c>
      <c r="S20" s="5">
        <f>SUM($Q$7:$Q20)/T20</f>
        <v>3775021.8071428579</v>
      </c>
      <c r="T20" s="18">
        <v>14</v>
      </c>
      <c r="U20" s="138">
        <f>B19+8</f>
        <v>45209</v>
      </c>
      <c r="V20" s="131"/>
      <c r="W20" s="105">
        <v>-3202760</v>
      </c>
      <c r="X20" s="167"/>
      <c r="Y20" s="156">
        <f>Y19-K20-L20</f>
        <v>929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si="9"/>
        <v>0</v>
      </c>
      <c r="L21" s="171"/>
      <c r="M21" s="153"/>
      <c r="N21" s="149">
        <f>L21+K21+G21+M21</f>
        <v>0</v>
      </c>
      <c r="O21" s="67">
        <f t="shared" si="2"/>
        <v>3606331.3833333342</v>
      </c>
      <c r="P21" s="7">
        <f t="shared" si="5"/>
        <v>54094970.750000015</v>
      </c>
      <c r="Q21" s="164">
        <f>Q20+N21+1</f>
        <v>3719665.45</v>
      </c>
      <c r="R21" s="29">
        <f t="shared" si="3"/>
        <v>2285.6547777777782</v>
      </c>
      <c r="S21" s="5">
        <f>SUM($Q$7:$Q21)/T21-1</f>
        <v>3771330.3833333342</v>
      </c>
      <c r="T21" s="18">
        <v>15</v>
      </c>
      <c r="U21" s="4"/>
      <c r="V21" s="131"/>
      <c r="W21" s="105">
        <v>-3212768</v>
      </c>
      <c r="X21" s="167"/>
      <c r="Y21" s="156">
        <f>Y20-K21-L21</f>
        <v>929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9"/>
        <v>0</v>
      </c>
      <c r="L22" s="171"/>
      <c r="M22" s="153"/>
      <c r="N22" s="149">
        <f>L22+K22+G22+M22</f>
        <v>0</v>
      </c>
      <c r="O22" s="67">
        <f t="shared" si="2"/>
        <v>3603102.3250000011</v>
      </c>
      <c r="P22" s="7">
        <f t="shared" si="5"/>
        <v>57649637.200000018</v>
      </c>
      <c r="Q22" s="164">
        <f>Q21+N22+1</f>
        <v>3719666.45</v>
      </c>
      <c r="R22" s="29">
        <f t="shared" si="3"/>
        <v>2283.6995909090915</v>
      </c>
      <c r="S22" s="5">
        <f>SUM($Q$7:$Q22)/T22+2</f>
        <v>3768104.3250000011</v>
      </c>
      <c r="T22" s="18">
        <v>16</v>
      </c>
      <c r="U22" s="4"/>
      <c r="V22" s="131"/>
      <c r="W22" s="105">
        <v>-3214484</v>
      </c>
      <c r="X22" s="167"/>
      <c r="Y22" s="156">
        <f>Y21-K22-L22</f>
        <v>929</v>
      </c>
      <c r="Z22" s="217"/>
      <c r="AA22" s="92"/>
    </row>
    <row r="23" spans="2:31">
      <c r="B23" s="116">
        <v>45205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9"/>
        <v>0</v>
      </c>
      <c r="L23" s="171"/>
      <c r="M23" s="153"/>
      <c r="N23" s="149">
        <f>L23+K23+G23+M23</f>
        <v>0</v>
      </c>
      <c r="O23" s="67">
        <f t="shared" si="2"/>
        <v>3600253.1558823544</v>
      </c>
      <c r="P23" s="7">
        <f t="shared" si="5"/>
        <v>61204303.650000021</v>
      </c>
      <c r="Q23" s="164">
        <f>Q22+N23</f>
        <v>3719666.45</v>
      </c>
      <c r="R23" s="29">
        <f t="shared" si="3"/>
        <v>2281.9716096256693</v>
      </c>
      <c r="S23" s="5">
        <f>SUM($Q$7:$Q23)/T23</f>
        <v>3765253.1558823544</v>
      </c>
      <c r="T23" s="18">
        <v>17</v>
      </c>
      <c r="U23" s="27"/>
      <c r="V23" s="135"/>
      <c r="W23" s="105">
        <v>-3206595</v>
      </c>
      <c r="X23" s="167"/>
      <c r="Y23" s="156">
        <f>Y22-K23-L23</f>
        <v>929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3597720.5611111126</v>
      </c>
      <c r="P24" s="7">
        <f t="shared" si="5"/>
        <v>64758970.100000024</v>
      </c>
      <c r="Q24" s="164">
        <f t="shared" ref="Q24:Q25" si="10">Q23+N24</f>
        <v>3719666.45</v>
      </c>
      <c r="R24" s="29">
        <f t="shared" si="3"/>
        <v>2280.4367037037046</v>
      </c>
      <c r="S24" s="5">
        <f>SUM($Q$7:$Q24)/T24</f>
        <v>3762720.5611111126</v>
      </c>
      <c r="T24" s="18">
        <v>18</v>
      </c>
      <c r="U24" s="4"/>
      <c r="V24" s="135"/>
      <c r="W24" s="105">
        <v>-3206595</v>
      </c>
      <c r="X24" s="167"/>
      <c r="Y24" s="156">
        <f t="shared" si="7"/>
        <v>929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3595454.5552631593</v>
      </c>
      <c r="P25" s="7">
        <f t="shared" si="5"/>
        <v>68313636.550000027</v>
      </c>
      <c r="Q25" s="164">
        <f t="shared" si="10"/>
        <v>3719666.45</v>
      </c>
      <c r="R25" s="29">
        <f t="shared" si="3"/>
        <v>2279.0633668261571</v>
      </c>
      <c r="S25" s="5">
        <f>SUM($Q$7:$Q25)/T25</f>
        <v>3760454.5552631593</v>
      </c>
      <c r="T25" s="18">
        <v>19</v>
      </c>
      <c r="U25" s="4"/>
      <c r="V25" s="131"/>
      <c r="W25" s="105">
        <v>-3206595</v>
      </c>
      <c r="X25" s="167"/>
      <c r="Y25" s="156">
        <f t="shared" si="7"/>
        <v>929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9"/>
        <v>0</v>
      </c>
      <c r="L26" s="171"/>
      <c r="M26" s="153"/>
      <c r="N26" s="149">
        <f t="shared" si="8"/>
        <v>0</v>
      </c>
      <c r="O26" s="67">
        <f t="shared" si="2"/>
        <v>3593415.1500000013</v>
      </c>
      <c r="P26" s="7">
        <f t="shared" si="5"/>
        <v>71868303.00000003</v>
      </c>
      <c r="Q26" s="164">
        <f>Q25+N26</f>
        <v>3719666.45</v>
      </c>
      <c r="R26" s="29">
        <f t="shared" si="3"/>
        <v>2277.8261515151526</v>
      </c>
      <c r="S26" s="5">
        <f>SUM($Q$7:$Q26)/T26-2</f>
        <v>3758413.1500000013</v>
      </c>
      <c r="T26" s="18">
        <v>20</v>
      </c>
      <c r="U26" s="138">
        <f>B26</f>
        <v>45208</v>
      </c>
      <c r="V26" s="131"/>
      <c r="W26" s="105">
        <v>-3212630</v>
      </c>
      <c r="X26" s="167">
        <f>AVERAGE(W26:W34)</f>
        <v>-3209669.5555555555</v>
      </c>
      <c r="Y26" s="156">
        <f>Y25-K26-L26</f>
        <v>929</v>
      </c>
      <c r="Z26" s="217">
        <f>AVERAGE(Y26:Y34)</f>
        <v>928.77777777777783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9"/>
        <v>0</v>
      </c>
      <c r="L27" s="171"/>
      <c r="M27" s="153"/>
      <c r="N27" s="149">
        <f>L27+K27+G27+M27</f>
        <v>0</v>
      </c>
      <c r="O27" s="67">
        <f t="shared" si="2"/>
        <v>3591570.0214285729</v>
      </c>
      <c r="P27" s="7">
        <f t="shared" si="5"/>
        <v>75422970.450000033</v>
      </c>
      <c r="Q27" s="164">
        <f>Q26+N27+1</f>
        <v>3719667.45</v>
      </c>
      <c r="R27" s="29">
        <f t="shared" si="3"/>
        <v>2276.7091038961048</v>
      </c>
      <c r="S27" s="5">
        <f>SUM($Q$7:$Q27)/T27</f>
        <v>3756570.0214285729</v>
      </c>
      <c r="T27" s="18">
        <v>21</v>
      </c>
      <c r="U27" s="138">
        <f>B28+6</f>
        <v>45216</v>
      </c>
      <c r="V27" s="159"/>
      <c r="W27" s="105">
        <v>-3216997</v>
      </c>
      <c r="X27" s="167"/>
      <c r="Y27" s="156">
        <f>Y26-K27-L27-1</f>
        <v>928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9"/>
        <v>0</v>
      </c>
      <c r="L28" s="171"/>
      <c r="M28" s="153"/>
      <c r="N28" s="149">
        <f>L28+K28+G28+M28</f>
        <v>0</v>
      </c>
      <c r="O28" s="67">
        <f t="shared" si="2"/>
        <v>3589892.5409090924</v>
      </c>
      <c r="P28" s="7">
        <f t="shared" si="5"/>
        <v>78977635.900000036</v>
      </c>
      <c r="Q28" s="164">
        <f>Q27+N28-2</f>
        <v>3719665.45</v>
      </c>
      <c r="R28" s="29">
        <f t="shared" si="3"/>
        <v>2275.6918429752077</v>
      </c>
      <c r="S28" s="5">
        <f>SUM($Q$7:$Q28)/T28-1</f>
        <v>3754891.5409090924</v>
      </c>
      <c r="T28" s="18">
        <v>22</v>
      </c>
      <c r="U28" s="4"/>
      <c r="V28" s="131"/>
      <c r="W28" s="105">
        <v>-3204209</v>
      </c>
      <c r="X28" s="167"/>
      <c r="Y28" s="156">
        <f>Y27-K28-L28+1</f>
        <v>929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9"/>
        <v>0</v>
      </c>
      <c r="L29" s="171"/>
      <c r="M29" s="153"/>
      <c r="N29" s="149">
        <f>L29+K29+G29+M29</f>
        <v>0</v>
      </c>
      <c r="O29" s="67">
        <f t="shared" si="2"/>
        <v>3588360.9282608712</v>
      </c>
      <c r="P29" s="7">
        <f t="shared" si="5"/>
        <v>82532301.350000039</v>
      </c>
      <c r="Q29" s="164">
        <f>Q28+N29</f>
        <v>3719665.45</v>
      </c>
      <c r="R29" s="29">
        <f t="shared" si="3"/>
        <v>2274.7635928853765</v>
      </c>
      <c r="S29" s="5">
        <f>SUM($Q$7:$Q29)/T29-1</f>
        <v>3753359.9282608712</v>
      </c>
      <c r="T29" s="18">
        <v>23</v>
      </c>
      <c r="U29" s="4"/>
      <c r="V29" s="131"/>
      <c r="W29" s="105">
        <v>-3205207</v>
      </c>
      <c r="X29" s="167"/>
      <c r="Y29" s="156">
        <f>Y28-K29-L29</f>
        <v>929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9"/>
        <v>0</v>
      </c>
      <c r="L30" s="171"/>
      <c r="M30" s="153"/>
      <c r="N30" s="149">
        <f>L30+K30+G30+M30</f>
        <v>0</v>
      </c>
      <c r="O30" s="67">
        <f t="shared" si="2"/>
        <v>3586956.9500000016</v>
      </c>
      <c r="P30" s="7">
        <f t="shared" si="5"/>
        <v>86086966.800000042</v>
      </c>
      <c r="Q30" s="164">
        <f>Q29+N30</f>
        <v>3719665.45</v>
      </c>
      <c r="R30" s="29">
        <f t="shared" si="3"/>
        <v>2273.9163333333345</v>
      </c>
      <c r="S30" s="5">
        <f>SUM($Q$7:$Q30)/T30+5</f>
        <v>3751961.9500000016</v>
      </c>
      <c r="T30" s="18">
        <v>24</v>
      </c>
      <c r="U30" s="4"/>
      <c r="V30" s="131"/>
      <c r="W30" s="105">
        <v>-3209383</v>
      </c>
      <c r="X30" s="167"/>
      <c r="Y30" s="156">
        <f>Y29-K30-L30</f>
        <v>929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3585665.2900000019</v>
      </c>
      <c r="P31" s="7">
        <f t="shared" si="5"/>
        <v>89641632.250000045</v>
      </c>
      <c r="Q31" s="164">
        <f t="shared" ref="Q31:Q39" si="11">Q30+N31</f>
        <v>3719665.45</v>
      </c>
      <c r="R31" s="29">
        <f t="shared" si="3"/>
        <v>2273.1298727272742</v>
      </c>
      <c r="S31" s="5">
        <f>SUM($Q$7:$Q31)/T31-1</f>
        <v>3750664.2900000019</v>
      </c>
      <c r="T31" s="18">
        <v>25</v>
      </c>
      <c r="U31" s="4"/>
      <c r="V31" s="137"/>
      <c r="W31" s="105">
        <v>-3209383</v>
      </c>
      <c r="X31" s="167"/>
      <c r="Y31" s="156">
        <f t="shared" si="7"/>
        <v>929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3584472.9884615401</v>
      </c>
      <c r="P32" s="7">
        <f t="shared" si="5"/>
        <v>93196297.700000048</v>
      </c>
      <c r="Q32" s="164">
        <f t="shared" si="11"/>
        <v>3719665.45</v>
      </c>
      <c r="R32" s="29">
        <f t="shared" si="3"/>
        <v>2272.4072657342667</v>
      </c>
      <c r="S32" s="5">
        <f>SUM($Q$7:$Q32)/T32-1</f>
        <v>3749471.9884615401</v>
      </c>
      <c r="T32" s="18">
        <v>26</v>
      </c>
      <c r="U32" s="27"/>
      <c r="V32" s="137"/>
      <c r="W32" s="105">
        <v>-3209383</v>
      </c>
      <c r="X32" s="167"/>
      <c r="Y32" s="156">
        <f t="shared" si="7"/>
        <v>929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9"/>
        <v>0</v>
      </c>
      <c r="L33" s="171"/>
      <c r="M33" s="153"/>
      <c r="N33" s="149">
        <f t="shared" si="8"/>
        <v>0</v>
      </c>
      <c r="O33" s="67">
        <f t="shared" si="2"/>
        <v>3583369.0425925944</v>
      </c>
      <c r="P33" s="7">
        <f t="shared" si="5"/>
        <v>96750964.150000051</v>
      </c>
      <c r="Q33" s="164">
        <f>Q32+N33+1</f>
        <v>3719666.45</v>
      </c>
      <c r="R33" s="29">
        <f t="shared" si="3"/>
        <v>2271.7382076318754</v>
      </c>
      <c r="S33" s="5">
        <f>SUM($Q$7:$Q33)/T33-1</f>
        <v>3748368.0425925944</v>
      </c>
      <c r="T33" s="18">
        <v>27</v>
      </c>
      <c r="U33" s="138">
        <f>B33</f>
        <v>45215</v>
      </c>
      <c r="V33" s="131"/>
      <c r="W33" s="105">
        <v>-3210881</v>
      </c>
      <c r="X33" s="167">
        <f>AVERAGE(W33:W41)</f>
        <v>-3209437</v>
      </c>
      <c r="Y33" s="156">
        <f>Y32-K33-L33-1</f>
        <v>928</v>
      </c>
      <c r="Z33" s="217">
        <f>AVERAGE(Y33:Y41)</f>
        <v>930.22222222222217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9"/>
        <v>0</v>
      </c>
      <c r="L34" s="171"/>
      <c r="M34" s="153"/>
      <c r="N34" s="149">
        <f>L34+K34+G34+M34</f>
        <v>0</v>
      </c>
      <c r="O34" s="67">
        <f t="shared" si="2"/>
        <v>3582343.950000002</v>
      </c>
      <c r="P34" s="7">
        <f t="shared" si="5"/>
        <v>100305630.60000005</v>
      </c>
      <c r="Q34" s="164">
        <f>Q33+N34</f>
        <v>3719666.45</v>
      </c>
      <c r="R34" s="29">
        <f t="shared" si="3"/>
        <v>2271.1169393939408</v>
      </c>
      <c r="S34" s="5">
        <f>SUM($Q$7:$Q34)/T34-1</f>
        <v>3747342.950000002</v>
      </c>
      <c r="T34" s="18">
        <v>28</v>
      </c>
      <c r="U34" s="138">
        <f>B33+8</f>
        <v>45223</v>
      </c>
      <c r="V34" s="131"/>
      <c r="W34" s="105">
        <v>-3208953</v>
      </c>
      <c r="X34" s="167"/>
      <c r="Y34" s="156">
        <f>Y33-K34-L34+1</f>
        <v>929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0</v>
      </c>
      <c r="O35" s="67">
        <f t="shared" si="2"/>
        <v>3581389.553448278</v>
      </c>
      <c r="P35" s="7">
        <f t="shared" si="5"/>
        <v>103860297.05000006</v>
      </c>
      <c r="Q35" s="164">
        <f>Q34+N35</f>
        <v>3719666.45</v>
      </c>
      <c r="R35" s="29">
        <f t="shared" si="3"/>
        <v>2270.5391233019868</v>
      </c>
      <c r="S35" s="5">
        <f>SUM($Q$7:$Q35)/T35</f>
        <v>3746389.553448278</v>
      </c>
      <c r="T35" s="18">
        <v>29</v>
      </c>
      <c r="U35" s="4"/>
      <c r="V35" s="131"/>
      <c r="W35" s="105">
        <v>-3207751</v>
      </c>
      <c r="X35" s="167"/>
      <c r="Y35" s="156">
        <f>Y34-K35-L35-1</f>
        <v>928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0</v>
      </c>
      <c r="O36" s="67">
        <f t="shared" si="2"/>
        <v>3580498.7500000019</v>
      </c>
      <c r="P36" s="7">
        <f t="shared" si="5"/>
        <v>107414962.50000006</v>
      </c>
      <c r="Q36" s="164">
        <f>Q35+N36-1</f>
        <v>3719665.45</v>
      </c>
      <c r="R36" s="29">
        <f t="shared" si="3"/>
        <v>2269.9986363636372</v>
      </c>
      <c r="S36" s="5">
        <f>SUM($Q$7:$Q36)/T36-1</f>
        <v>3745497.7500000019</v>
      </c>
      <c r="T36" s="18">
        <v>30</v>
      </c>
      <c r="U36" s="4"/>
      <c r="V36" s="136"/>
      <c r="W36" s="105">
        <v>-3194123</v>
      </c>
      <c r="X36" s="167"/>
      <c r="Y36" s="156">
        <f>Y35-K36-L36</f>
        <v>928</v>
      </c>
      <c r="Z36" s="217"/>
      <c r="AD36" s="1"/>
      <c r="AE36" s="1"/>
    </row>
    <row r="37" spans="2:31">
      <c r="B37" s="116">
        <v>45219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3579665.3854838731</v>
      </c>
      <c r="P37" s="7">
        <f t="shared" si="5"/>
        <v>110969626.95000006</v>
      </c>
      <c r="Q37" s="164">
        <f>Q36+N37-1</f>
        <v>3719664.45</v>
      </c>
      <c r="R37" s="29">
        <f t="shared" si="3"/>
        <v>2269.4947790811352</v>
      </c>
      <c r="S37" s="5">
        <f>SUM($Q$7:$Q37)/T37+1</f>
        <v>3744666.3854838731</v>
      </c>
      <c r="T37" s="18">
        <v>31</v>
      </c>
      <c r="U37" s="27"/>
      <c r="V37" s="137"/>
      <c r="W37" s="105">
        <v>-3212172</v>
      </c>
      <c r="X37" s="167"/>
      <c r="Y37" s="156">
        <f>Y36-K37-L37+3</f>
        <v>931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3578884.106250002</v>
      </c>
      <c r="P38" s="7">
        <f t="shared" si="5"/>
        <v>114524291.40000007</v>
      </c>
      <c r="Q38" s="164">
        <f t="shared" si="11"/>
        <v>3719664.45</v>
      </c>
      <c r="R38" s="29">
        <f t="shared" si="3"/>
        <v>2269.0206704545467</v>
      </c>
      <c r="S38" s="5">
        <f>SUM($Q$7:$Q38)/T38</f>
        <v>3743884.106250002</v>
      </c>
      <c r="T38" s="18">
        <v>32</v>
      </c>
      <c r="U38" s="27"/>
      <c r="V38" s="137"/>
      <c r="W38" s="105">
        <v>-3212172</v>
      </c>
      <c r="X38" s="167"/>
      <c r="Y38" s="156">
        <f t="shared" si="7"/>
        <v>931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3578150.1772727296</v>
      </c>
      <c r="P39" s="7">
        <f t="shared" si="5"/>
        <v>118078955.85000007</v>
      </c>
      <c r="Q39" s="164">
        <f t="shared" si="11"/>
        <v>3719664.45</v>
      </c>
      <c r="R39" s="29">
        <f t="shared" si="3"/>
        <v>2268.5770771349876</v>
      </c>
      <c r="S39" s="5">
        <f>SUM($Q$7:$Q39)/T39+2</f>
        <v>3743152.1772727296</v>
      </c>
      <c r="T39" s="18">
        <v>33</v>
      </c>
      <c r="U39" s="27"/>
      <c r="V39" s="137"/>
      <c r="W39" s="105">
        <v>-3212172</v>
      </c>
      <c r="X39" s="167"/>
      <c r="Y39" s="156">
        <f t="shared" si="7"/>
        <v>931</v>
      </c>
      <c r="Z39" s="217"/>
      <c r="AD39" s="1"/>
      <c r="AE39" s="1"/>
    </row>
    <row r="40" spans="2:31">
      <c r="B40" s="116">
        <v>45222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3577459.3323529433</v>
      </c>
      <c r="P40" s="7">
        <f t="shared" si="5"/>
        <v>121633617.30000007</v>
      </c>
      <c r="Q40" s="164">
        <f>Q39+N40-3</f>
        <v>3719661.45</v>
      </c>
      <c r="R40" s="29">
        <f t="shared" si="3"/>
        <v>2268.1565650623897</v>
      </c>
      <c r="S40" s="5">
        <f>SUM($Q$7:$Q40)/T40-1</f>
        <v>3742458.3323529433</v>
      </c>
      <c r="T40" s="18">
        <v>34</v>
      </c>
      <c r="U40" s="138">
        <f>B40</f>
        <v>45222</v>
      </c>
      <c r="V40" s="131"/>
      <c r="W40" s="105">
        <v>-3206643</v>
      </c>
      <c r="X40" s="167">
        <f>AVERAGE(W40:W48)</f>
        <v>-3229359</v>
      </c>
      <c r="Y40" s="156">
        <f>Y39-K40-L40+2</f>
        <v>933</v>
      </c>
      <c r="Z40" s="217">
        <f>AVERAGE(Y40:Y48)</f>
        <v>933.66666666666663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3576807.8785714307</v>
      </c>
      <c r="P41" s="7">
        <f t="shared" si="5"/>
        <v>125188275.75000007</v>
      </c>
      <c r="Q41" s="164">
        <f>Q40+N41-3</f>
        <v>3719658.45</v>
      </c>
      <c r="R41" s="29">
        <f t="shared" si="3"/>
        <v>2267.762956709958</v>
      </c>
      <c r="S41" s="5">
        <f>SUM($Q$7:$Q41)/T41+1</f>
        <v>3741808.8785714307</v>
      </c>
      <c r="T41" s="18">
        <v>35</v>
      </c>
      <c r="U41" s="138">
        <f>B40+8</f>
        <v>45230</v>
      </c>
      <c r="V41" s="137"/>
      <c r="W41" s="105">
        <v>-3220066</v>
      </c>
      <c r="X41" s="167"/>
      <c r="Y41" s="156">
        <f t="shared" ref="Y41:Y47" si="12">Y40-K41-L41</f>
        <v>933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3576192.6444444465</v>
      </c>
      <c r="P42" s="7">
        <f t="shared" si="5"/>
        <v>128742935.20000008</v>
      </c>
      <c r="Q42" s="164">
        <f>Q41+N42+1</f>
        <v>3719659.45</v>
      </c>
      <c r="R42" s="29">
        <f t="shared" si="3"/>
        <v>2267.388875420877</v>
      </c>
      <c r="S42" s="5">
        <f>SUM($Q$7:$Q42)/T42-1</f>
        <v>3741191.6444444465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933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v>-3165</v>
      </c>
      <c r="E43" s="87"/>
      <c r="F43" s="23"/>
      <c r="G43" s="26">
        <f>D43+E43+F43-E42-F42</f>
        <v>-3165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-3165</v>
      </c>
      <c r="O43" s="67">
        <f t="shared" si="2"/>
        <v>3575525.1797297318</v>
      </c>
      <c r="P43" s="7">
        <f t="shared" si="5"/>
        <v>132294431.65000008</v>
      </c>
      <c r="Q43" s="164">
        <f>Q42+N43+2</f>
        <v>3716496.45</v>
      </c>
      <c r="R43" s="29">
        <f t="shared" si="3"/>
        <v>2266.9279877149888</v>
      </c>
      <c r="S43" s="5">
        <f>SUM($Q$7:$Q43)/T43-94</f>
        <v>3740431.1797297313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933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3574892.8184210546</v>
      </c>
      <c r="P44" s="7">
        <f t="shared" si="5"/>
        <v>135845927.10000008</v>
      </c>
      <c r="Q44" s="164">
        <f>Q43+N44-1</f>
        <v>3716495.45</v>
      </c>
      <c r="R44" s="29">
        <f t="shared" si="3"/>
        <v>2266.6023141945784</v>
      </c>
      <c r="S44" s="5">
        <f>SUM($Q$7:$Q44)/T44+1</f>
        <v>3739893.8184210542</v>
      </c>
      <c r="T44" s="18">
        <v>38</v>
      </c>
      <c r="U44" s="138"/>
      <c r="V44" s="137"/>
      <c r="W44" s="105">
        <v>-3235950</v>
      </c>
      <c r="X44" s="167"/>
      <c r="Y44" s="156">
        <f>Y43-K44-L44+1</f>
        <v>934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3574292.8858974376</v>
      </c>
      <c r="P45" s="7">
        <f t="shared" si="5"/>
        <v>139397422.55000007</v>
      </c>
      <c r="Q45" s="164">
        <f t="shared" ref="Q45:Q46" si="13">Q44+N45</f>
        <v>3716495.45</v>
      </c>
      <c r="R45" s="29">
        <f t="shared" si="3"/>
        <v>2266.2387187257195</v>
      </c>
      <c r="S45" s="5">
        <f>SUM($Q$7:$Q45)/T45+1</f>
        <v>3739293.8858974371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934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3573722.9500000016</v>
      </c>
      <c r="P46" s="7">
        <f t="shared" si="5"/>
        <v>142948918.00000006</v>
      </c>
      <c r="Q46" s="164">
        <f t="shared" si="13"/>
        <v>3716495.45</v>
      </c>
      <c r="R46" s="29">
        <f t="shared" si="3"/>
        <v>2265.8933030303037</v>
      </c>
      <c r="S46" s="5">
        <f>SUM($Q$7:$Q46)/T46+1</f>
        <v>3738723.9500000007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934</v>
      </c>
      <c r="Z46" s="217"/>
      <c r="AD46" s="1"/>
      <c r="AE46" s="1"/>
    </row>
    <row r="47" spans="2:31">
      <c r="B47" s="116">
        <v>45229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3573180.8402439035</v>
      </c>
      <c r="P47" s="7">
        <f t="shared" si="5"/>
        <v>146500414.45000005</v>
      </c>
      <c r="Q47" s="164">
        <f>Q46+N47+1</f>
        <v>3716496.45</v>
      </c>
      <c r="R47" s="29">
        <f t="shared" si="3"/>
        <v>2274.3302062084263</v>
      </c>
      <c r="S47" s="5">
        <f>SUM($Q$7:$Q47)/T47+1+14465-2</f>
        <v>3752644.840243903</v>
      </c>
      <c r="T47" s="18">
        <v>41</v>
      </c>
      <c r="U47" s="138"/>
      <c r="V47" s="137"/>
      <c r="W47" s="105">
        <v>-3236443</v>
      </c>
      <c r="X47" s="167"/>
      <c r="Y47" s="156">
        <f t="shared" si="12"/>
        <v>934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3572664.4976190487</v>
      </c>
      <c r="P48" s="7">
        <f t="shared" si="5"/>
        <v>150051908.90000004</v>
      </c>
      <c r="Q48" s="164">
        <f>Q47+N48-2</f>
        <v>3716494.45</v>
      </c>
      <c r="R48" s="29">
        <f t="shared" si="3"/>
        <v>2265.3803015873018</v>
      </c>
      <c r="S48" s="5">
        <f>SUM($Q$7:$Q48)/T48+213</f>
        <v>3737877.4976190478</v>
      </c>
      <c r="T48" s="18">
        <v>42</v>
      </c>
      <c r="U48" s="138"/>
      <c r="V48" s="137"/>
      <c r="W48" s="105">
        <v>-3237098</v>
      </c>
      <c r="X48" s="167"/>
      <c r="Y48" s="156">
        <f>Y47-K48-L48+1</f>
        <v>935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212843.45000000019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0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216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54"/>
  <sheetViews>
    <sheetView topLeftCell="A4924" workbookViewId="0">
      <selection activeCell="D4954" sqref="D495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42</vt:i4>
      </vt:variant>
    </vt:vector>
  </HeadingPairs>
  <TitlesOfParts>
    <vt:vector size="8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2023-09-20T09:33:50Z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